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330" windowWidth="15855" windowHeight="10680"/>
  </bookViews>
  <sheets>
    <sheet name="Батарейный мкр, д. 4" sheetId="5" r:id="rId1"/>
  </sheets>
  <definedNames>
    <definedName name="_xlnm.Print_Area" localSheetId="0">'Батарейный мкр, д. 4'!$A$1:$D$91</definedName>
  </definedNames>
  <calcPr calcId="144525"/>
</workbook>
</file>

<file path=xl/calcChain.xml><?xml version="1.0" encoding="utf-8"?>
<calcChain xmlns="http://schemas.openxmlformats.org/spreadsheetml/2006/main">
  <c r="B86" i="5" l="1"/>
  <c r="B77" i="5" l="1"/>
  <c r="B47" i="5" l="1"/>
  <c r="B28" i="5"/>
  <c r="B73" i="5" l="1"/>
  <c r="B8" i="5" l="1"/>
  <c r="B70" i="5" l="1"/>
  <c r="B87" i="5" l="1"/>
  <c r="B20" i="5"/>
  <c r="B16" i="5"/>
  <c r="B13" i="5"/>
  <c r="B10" i="5"/>
  <c r="B9" i="5" s="1"/>
  <c r="B11" i="5" l="1"/>
  <c r="B89" i="5"/>
  <c r="B90" i="5" l="1"/>
  <c r="B91" i="5" s="1"/>
</calcChain>
</file>

<file path=xl/sharedStrings.xml><?xml version="1.0" encoding="utf-8"?>
<sst xmlns="http://schemas.openxmlformats.org/spreadsheetml/2006/main" count="180" uniqueCount="109">
  <si>
    <t>Ед.изм.</t>
  </si>
  <si>
    <t>Количество работ (ед.)</t>
  </si>
  <si>
    <t>Наименование работ (услуг)</t>
  </si>
  <si>
    <t>сантехника</t>
  </si>
  <si>
    <t>м2</t>
  </si>
  <si>
    <t>м</t>
  </si>
  <si>
    <t>кол-во показаний</t>
  </si>
  <si>
    <t>Форма 2.8. Выполненные работы (оказанные услуги) по содержанию общего имущества и текущему ремонту в отчетном периоде (Приказ Минстроя России от 22.12.2014 №882).</t>
  </si>
  <si>
    <t>Доходы от нежилых помещений и провайдеров:</t>
  </si>
  <si>
    <t>Провайдеры:</t>
  </si>
  <si>
    <t>Расходы по дому:</t>
  </si>
  <si>
    <t>1.Работы (услуги) по управлению многоквартирным домом</t>
  </si>
  <si>
    <t>2.Работы по содержанию помещений, входящих в состав общего имущества в многоквартирном доме</t>
  </si>
  <si>
    <t>3.Работы по обеспечению вывоза твердых бытовых отходов</t>
  </si>
  <si>
    <t>4.Коммунальные услуги по содержанию помещений, входящих в состав общего имущества в многоквартирном доме</t>
  </si>
  <si>
    <t>5.Работы по содержанию и ремонту конструктивных элементов (несущих конструкций и ненесущих конструкций) многоквартирных домов</t>
  </si>
  <si>
    <t>6.Работы по содержанию и ремонту оборудования и систем инженерно-технического обеспечения, входящих в состав общего имущества в многоквартирном доме</t>
  </si>
  <si>
    <t>1 стояк</t>
  </si>
  <si>
    <t>7.Работы по содержанию и ремонту мусоропроводов в многоквартирном доме</t>
  </si>
  <si>
    <t>8.Работы по содержанию и ремонту лифта (лифтов) в многоквартирном доме</t>
  </si>
  <si>
    <t>9.Работы по обеспечению требований пожарной безопасности</t>
  </si>
  <si>
    <t>10.Работы по содержанию и ремонту систем дымоудаления и вентиляции</t>
  </si>
  <si>
    <t>11.Работы по содержанию и ремонту систем внутридомового газового оборудования</t>
  </si>
  <si>
    <t>12.Обеспечение устранения аварий на внутридомовых инженерных системах в многоквартирном доме</t>
  </si>
  <si>
    <t>13.Проведение дератизации и дезинсекции помещений, входящих в состав общего имущества в многоквартирном доме</t>
  </si>
  <si>
    <t>14.Работы по содержанию земельного участка с элементами озеленения и благоустройства, иными объектами, предназначенными для обслуживания и эксплуатации многоквартирного дома</t>
  </si>
  <si>
    <t>15.Прочая работа (услуга)</t>
  </si>
  <si>
    <t xml:space="preserve">Годовая фактическая стоимость работ (услуг) </t>
  </si>
  <si>
    <t>Адрес: Батарейный мкр., д. 4</t>
  </si>
  <si>
    <t>Доходы по дому:</t>
  </si>
  <si>
    <t>Расходы по снятию показаний с ИПУ по электроэнергии</t>
  </si>
  <si>
    <t>узел</t>
  </si>
  <si>
    <t>шт.</t>
  </si>
  <si>
    <t>руб.</t>
  </si>
  <si>
    <t>Осмотр подвала</t>
  </si>
  <si>
    <t>Отключение отопления</t>
  </si>
  <si>
    <t>дом</t>
  </si>
  <si>
    <t>кг</t>
  </si>
  <si>
    <t>м3</t>
  </si>
  <si>
    <t>Опрессовка тепловых узлов перед сдачей (проверочная)</t>
  </si>
  <si>
    <t>Опрессовка тепловых узлов после проведения ремонта</t>
  </si>
  <si>
    <t>Опрессовка тепловых узлов при сдаче</t>
  </si>
  <si>
    <t>Прочистка внутренней канализации</t>
  </si>
  <si>
    <t>Смена вентиля д.32 на внутридомовых трубопроводах водоснабжения</t>
  </si>
  <si>
    <t>раз</t>
  </si>
  <si>
    <t>Устранение свищей на трубопроводах хомутами</t>
  </si>
  <si>
    <t>Сплошное наклеивание кровельного покрытия (бикрост) на сущ. кровлю</t>
  </si>
  <si>
    <t>замена электрической лампы накаливания</t>
  </si>
  <si>
    <t>исполнение заявок не связанных с ремонтом</t>
  </si>
  <si>
    <t>осмотр подвала</t>
  </si>
  <si>
    <t>установка светильника с датчиком на движение</t>
  </si>
  <si>
    <t>период: 01.01.2022-31.12.2022</t>
  </si>
  <si>
    <t xml:space="preserve">Начальное сальдо на 01.01.2022 г. </t>
  </si>
  <si>
    <t>Всего начислено за период с 01.01.2022 г. по 31.12.2022 г.</t>
  </si>
  <si>
    <t>Всего оплачено за период с 01.01.2022 г. по 31.12.2022 г.</t>
  </si>
  <si>
    <t>Дебиторская задолженность ( переплата) на 31.12.2022 г.</t>
  </si>
  <si>
    <t>Всего доходов по дому за 2022 г.</t>
  </si>
  <si>
    <t>Управление жилым фондом 1,2 кв. 2022г. К=0,6;0,8;0,85;0,9;1</t>
  </si>
  <si>
    <t>Управление жилым фондом 3,4 кв. 2022г. К=0,6;0,8;0,85;0,9;1</t>
  </si>
  <si>
    <t>Уборка МОП 1,2 кв. 2022 г. К=0,8</t>
  </si>
  <si>
    <t>Электрическая энергия потр.при содержании общего имущ. МКД 1,2 кв.2022</t>
  </si>
  <si>
    <t>Электрическая энергия потр.при содержании общего имущ. МКД 3,4 кв.2022</t>
  </si>
  <si>
    <t>Содержание ДРС 1,2 кв. 2022 г. коэф.0,8;0,85;0,9;1</t>
  </si>
  <si>
    <t>Содержание ДРС 3,4 кв. 2022 г. коэф.0,8;0,85;0,9;1</t>
  </si>
  <si>
    <t>Уборка придомовой территории 1,2 кв. 2022 г. К=0,6;0,8</t>
  </si>
  <si>
    <t>Организация мест накоп.ртуть сод-х ламп 1,2 кв. 2022г. К=0,6;0,8;0,85;</t>
  </si>
  <si>
    <t>Всего расходов по дому за 2022 г.</t>
  </si>
  <si>
    <t>Всего расходов по дому с НДС за 2022 г.</t>
  </si>
  <si>
    <t>Конечное сальдо по дому на 31.12.2022 г.</t>
  </si>
  <si>
    <t>Уборка МОП 3,4 кв. 2022 г. К=0,8;0,85</t>
  </si>
  <si>
    <t>Гор. вода потр.при содер.общего имущ-ва  в МКД 1,2 кв.2022г. 1-5эт.К=0</t>
  </si>
  <si>
    <t>Гор.вода потр.при содер.общего имущ.в МКД  3,4 кв.2022г. К=0,8</t>
  </si>
  <si>
    <t>Отведение сточных вод в целях сод.общ.имущ.МКД3,4кв.2022г.1-5эт.К=0,6;</t>
  </si>
  <si>
    <t>Хол.вода потр.при содер.общ.имущ. в МКД 1,2 кв.2022г.1-5эт.К=0,6;0,8</t>
  </si>
  <si>
    <t>Хол.вода потр.при содер.общ.имущ.в МКД 3.4 кв.2022г. 1-5 эт.К=0,8</t>
  </si>
  <si>
    <t>Вывод трубопровода горячего водоснабжения в подъезд</t>
  </si>
  <si>
    <t>Демонтаж тамбурного дверного блока с дверью</t>
  </si>
  <si>
    <t>Закладывание штробы кирпичом с оштукатуриванием</t>
  </si>
  <si>
    <t>Замена автомата</t>
  </si>
  <si>
    <t>Замена электропатрона с материалом</t>
  </si>
  <si>
    <t>Замена электропроводки</t>
  </si>
  <si>
    <t>Крепление дверных тамбурных коробок</t>
  </si>
  <si>
    <t>Обследование теплового контура жилого дома (фасад, подвал)</t>
  </si>
  <si>
    <t>Промазка швов кровельного покрытия резино-битумной мастикой</t>
  </si>
  <si>
    <t>Прочистка труб водоснабжения</t>
  </si>
  <si>
    <t>Ремонт двери</t>
  </si>
  <si>
    <t>Ремонт межпанельных швов, ул.Батарейная д.4, кв.53</t>
  </si>
  <si>
    <t>Установка деревянного блока ( коробка+ 2 полотна)</t>
  </si>
  <si>
    <t>замер температуры воздуха в кв.</t>
  </si>
  <si>
    <t>помещ</t>
  </si>
  <si>
    <t>Запуск системы отопления</t>
  </si>
  <si>
    <t>Регулировка теплоносителя</t>
  </si>
  <si>
    <t>Ремонт водоподогревателя с прочисткой, мкр. Батарейный, д. 4</t>
  </si>
  <si>
    <t>водоподо</t>
  </si>
  <si>
    <t>Сброс воздуха со стояков отопления</t>
  </si>
  <si>
    <t>стояк</t>
  </si>
  <si>
    <t>Сброс воздуха со стояков отопления с использованием а/м газель</t>
  </si>
  <si>
    <t>Смена вентиля д. 20 мм</t>
  </si>
  <si>
    <t>Смена труб отопения д.32 (со сваркой)</t>
  </si>
  <si>
    <t>ТО приборов учета тепловой энергии 2022 г.</t>
  </si>
  <si>
    <t>Частичная смена ВГП труб д. 32 водоснаб. PPRC . 32</t>
  </si>
  <si>
    <t>установка циркуляционного насоса на розлив ГВС</t>
  </si>
  <si>
    <t>Выдача краски</t>
  </si>
  <si>
    <t>Изготовление и установка двух-й калитки при входе на детскую площадку</t>
  </si>
  <si>
    <t>Организация мест накоп.ртуть сод-х ламп 3,4кв. 2022г.К=0,6;0,8;0,85;0,</t>
  </si>
  <si>
    <t>Скос травы 2021 г.</t>
  </si>
  <si>
    <t>Уборка придомовой территории 3,4 кв. 2022 г. К=0,8</t>
  </si>
  <si>
    <t>завоз песка в песочницу с предварительной их очисткой от старого</t>
  </si>
  <si>
    <t>Старшие по дому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</si>
</sst>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_-* #,##0.00_-;\-* #,##0.00_-;_-* &quot;-&quot;??_-;_-@_-"/>
  </numFmts>
  <fonts count="29" x14ac:knownFonts="1"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sz val="11"/>
      <color rgb="FF3F3F3F"/>
      <name val="Times New Roman"/>
      <family val="1"/>
      <charset val="204"/>
    </font>
    <font>
      <u/>
      <sz val="11"/>
      <color theme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4">
    <xf numFmtId="0" fontId="0" fillId="0" borderId="0"/>
    <xf numFmtId="0" fontId="1" fillId="2" borderId="1" applyNumberFormat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164" fontId="7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3" applyNumberFormat="0" applyFill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8" fillId="0" borderId="0" applyNumberFormat="0" applyFill="0" applyBorder="0" applyAlignment="0" applyProtection="0"/>
    <xf numFmtId="0" fontId="19" fillId="3" borderId="0" applyNumberFormat="0" applyBorder="0" applyAlignment="0" applyProtection="0"/>
    <xf numFmtId="0" fontId="20" fillId="4" borderId="0" applyNumberFormat="0" applyBorder="0" applyAlignment="0" applyProtection="0"/>
    <xf numFmtId="0" fontId="21" fillId="5" borderId="0" applyNumberFormat="0" applyBorder="0" applyAlignment="0" applyProtection="0"/>
    <xf numFmtId="0" fontId="22" fillId="6" borderId="6" applyNumberFormat="0" applyAlignment="0" applyProtection="0"/>
    <xf numFmtId="0" fontId="23" fillId="2" borderId="6" applyNumberFormat="0" applyAlignment="0" applyProtection="0"/>
    <xf numFmtId="0" fontId="24" fillId="0" borderId="7" applyNumberFormat="0" applyFill="0" applyAlignment="0" applyProtection="0"/>
    <xf numFmtId="0" fontId="25" fillId="7" borderId="8" applyNumberFormat="0" applyAlignment="0" applyProtection="0"/>
    <xf numFmtId="0" fontId="26" fillId="0" borderId="0" applyNumberFormat="0" applyFill="0" applyBorder="0" applyAlignment="0" applyProtection="0"/>
    <xf numFmtId="0" fontId="7" fillId="8" borderId="9" applyNumberFormat="0" applyFont="0" applyAlignment="0" applyProtection="0"/>
    <xf numFmtId="0" fontId="27" fillId="0" borderId="0" applyNumberFormat="0" applyFill="0" applyBorder="0" applyAlignment="0" applyProtection="0"/>
    <xf numFmtId="0" fontId="14" fillId="0" borderId="10" applyNumberFormat="0" applyFill="0" applyAlignment="0" applyProtection="0"/>
    <xf numFmtId="0" fontId="28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28" fillId="12" borderId="0" applyNumberFormat="0" applyBorder="0" applyAlignment="0" applyProtection="0"/>
    <xf numFmtId="0" fontId="28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8" fillId="16" borderId="0" applyNumberFormat="0" applyBorder="0" applyAlignment="0" applyProtection="0"/>
    <xf numFmtId="0" fontId="28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28" fillId="20" borderId="0" applyNumberFormat="0" applyBorder="0" applyAlignment="0" applyProtection="0"/>
    <xf numFmtId="0" fontId="28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28" fillId="24" borderId="0" applyNumberFormat="0" applyBorder="0" applyAlignment="0" applyProtection="0"/>
    <xf numFmtId="0" fontId="28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28" fillId="28" borderId="0" applyNumberFormat="0" applyBorder="0" applyAlignment="0" applyProtection="0"/>
    <xf numFmtId="0" fontId="28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28" fillId="32" borderId="0" applyNumberFormat="0" applyBorder="0" applyAlignment="0" applyProtection="0"/>
  </cellStyleXfs>
  <cellXfs count="42">
    <xf numFmtId="0" fontId="0" fillId="0" borderId="0" xfId="0"/>
    <xf numFmtId="0" fontId="2" fillId="0" borderId="0" xfId="0" applyFont="1" applyFill="1"/>
    <xf numFmtId="164" fontId="2" fillId="0" borderId="0" xfId="3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6" fillId="0" borderId="0" xfId="0" applyFont="1" applyFill="1"/>
    <xf numFmtId="0" fontId="2" fillId="0" borderId="0" xfId="0" applyFont="1" applyFill="1" applyAlignment="1">
      <alignment horizontal="left" vertical="center"/>
    </xf>
    <xf numFmtId="0" fontId="11" fillId="0" borderId="0" xfId="0" applyFont="1" applyFill="1"/>
    <xf numFmtId="0" fontId="4" fillId="0" borderId="2" xfId="1" applyFont="1" applyFill="1" applyBorder="1" applyAlignment="1">
      <alignment horizontal="left" vertical="center"/>
    </xf>
    <xf numFmtId="164" fontId="4" fillId="0" borderId="2" xfId="3" applyFont="1" applyFill="1" applyBorder="1" applyAlignment="1">
      <alignment horizontal="center" vertical="center" wrapText="1"/>
    </xf>
    <xf numFmtId="0" fontId="5" fillId="0" borderId="2" xfId="2" applyFont="1" applyFill="1" applyBorder="1" applyAlignment="1" applyProtection="1">
      <alignment horizontal="center" vertical="center"/>
    </xf>
    <xf numFmtId="164" fontId="4" fillId="0" borderId="2" xfId="3" applyFont="1" applyFill="1" applyBorder="1" applyAlignment="1">
      <alignment horizontal="center" vertical="center"/>
    </xf>
    <xf numFmtId="0" fontId="13" fillId="0" borderId="2" xfId="1" applyFont="1" applyFill="1" applyBorder="1" applyAlignment="1">
      <alignment horizontal="left" vertical="center" wrapText="1"/>
    </xf>
    <xf numFmtId="0" fontId="13" fillId="0" borderId="2" xfId="1" applyFont="1" applyFill="1" applyBorder="1" applyAlignment="1">
      <alignment horizontal="left" vertical="center"/>
    </xf>
    <xf numFmtId="0" fontId="6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center" vertical="center"/>
    </xf>
    <xf numFmtId="164" fontId="2" fillId="0" borderId="2" xfId="3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left" vertical="center" wrapText="1"/>
    </xf>
    <xf numFmtId="0" fontId="0" fillId="0" borderId="0" xfId="0" applyFill="1"/>
    <xf numFmtId="0" fontId="8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/>
    </xf>
    <xf numFmtId="0" fontId="8" fillId="0" borderId="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left" vertical="center"/>
    </xf>
    <xf numFmtId="0" fontId="0" fillId="0" borderId="2" xfId="0" applyFill="1" applyBorder="1"/>
    <xf numFmtId="4" fontId="13" fillId="0" borderId="2" xfId="3" applyNumberFormat="1" applyFont="1" applyFill="1" applyBorder="1" applyAlignment="1">
      <alignment horizontal="right" vertical="center" wrapText="1"/>
    </xf>
    <xf numFmtId="4" fontId="10" fillId="0" borderId="2" xfId="3" applyNumberFormat="1" applyFont="1" applyFill="1" applyBorder="1" applyAlignment="1">
      <alignment horizontal="right" vertical="center" wrapText="1"/>
    </xf>
    <xf numFmtId="4" fontId="13" fillId="0" borderId="2" xfId="3" applyNumberFormat="1" applyFont="1" applyFill="1" applyBorder="1" applyAlignment="1">
      <alignment horizontal="right" vertical="center"/>
    </xf>
    <xf numFmtId="4" fontId="6" fillId="0" borderId="2" xfId="3" applyNumberFormat="1" applyFont="1" applyFill="1" applyBorder="1" applyAlignment="1">
      <alignment horizontal="right" vertical="center"/>
    </xf>
    <xf numFmtId="4" fontId="0" fillId="0" borderId="2" xfId="0" applyNumberFormat="1" applyFill="1" applyBorder="1" applyAlignment="1">
      <alignment horizontal="right"/>
    </xf>
    <xf numFmtId="4" fontId="8" fillId="0" borderId="2" xfId="3" applyNumberFormat="1" applyFont="1" applyFill="1" applyBorder="1" applyAlignment="1">
      <alignment horizontal="right" vertical="center"/>
    </xf>
    <xf numFmtId="0" fontId="0" fillId="0" borderId="2" xfId="0" applyFill="1" applyBorder="1" applyAlignment="1">
      <alignment horizontal="center"/>
    </xf>
    <xf numFmtId="164" fontId="2" fillId="0" borderId="2" xfId="3" applyFont="1" applyFill="1" applyBorder="1" applyAlignment="1">
      <alignment horizontal="center" vertical="center" wrapText="1"/>
    </xf>
    <xf numFmtId="0" fontId="0" fillId="0" borderId="0" xfId="0"/>
    <xf numFmtId="0" fontId="6" fillId="0" borderId="2" xfId="0" applyFont="1" applyFill="1" applyBorder="1" applyAlignment="1">
      <alignment horizontal="center" vertical="center"/>
    </xf>
    <xf numFmtId="49" fontId="0" fillId="0" borderId="11" xfId="0" applyNumberFormat="1" applyFill="1" applyBorder="1"/>
    <xf numFmtId="165" fontId="0" fillId="0" borderId="11" xfId="0" applyNumberFormat="1" applyFill="1" applyBorder="1"/>
    <xf numFmtId="0" fontId="6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 wrapText="1"/>
    </xf>
    <xf numFmtId="164" fontId="2" fillId="0" borderId="2" xfId="3" applyFont="1" applyFill="1" applyBorder="1" applyAlignment="1">
      <alignment horizontal="center" vertical="center" wrapText="1"/>
    </xf>
    <xf numFmtId="0" fontId="13" fillId="0" borderId="2" xfId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</cellXfs>
  <cellStyles count="44">
    <cellStyle name="20% - Акцент1" xfId="21" builtinId="30" customBuiltin="1"/>
    <cellStyle name="20% - Акцент2" xfId="25" builtinId="34" customBuiltin="1"/>
    <cellStyle name="20% - Акцент3" xfId="29" builtinId="38" customBuiltin="1"/>
    <cellStyle name="20% - Акцент4" xfId="33" builtinId="42" customBuiltin="1"/>
    <cellStyle name="20% - Акцент5" xfId="37" builtinId="46" customBuiltin="1"/>
    <cellStyle name="20% - Акцент6" xfId="41" builtinId="50" customBuiltin="1"/>
    <cellStyle name="40% - Акцент1" xfId="22" builtinId="31" customBuiltin="1"/>
    <cellStyle name="40% - Акцент2" xfId="26" builtinId="35" customBuiltin="1"/>
    <cellStyle name="40% - Акцент3" xfId="30" builtinId="39" customBuiltin="1"/>
    <cellStyle name="40% - Акцент4" xfId="34" builtinId="43" customBuiltin="1"/>
    <cellStyle name="40% - Акцент5" xfId="38" builtinId="47" customBuiltin="1"/>
    <cellStyle name="40% - Акцент6" xfId="42" builtinId="51" customBuiltin="1"/>
    <cellStyle name="60% - Акцент1" xfId="23" builtinId="32" customBuiltin="1"/>
    <cellStyle name="60% - Акцент2" xfId="27" builtinId="36" customBuiltin="1"/>
    <cellStyle name="60% - Акцент3" xfId="31" builtinId="40" customBuiltin="1"/>
    <cellStyle name="60% - Акцент4" xfId="35" builtinId="44" customBuiltin="1"/>
    <cellStyle name="60% - Акцент5" xfId="39" builtinId="48" customBuiltin="1"/>
    <cellStyle name="60% - Акцент6" xfId="43" builtinId="52" customBuiltin="1"/>
    <cellStyle name="Акцент1" xfId="20" builtinId="29" customBuiltin="1"/>
    <cellStyle name="Акцент2" xfId="24" builtinId="33" customBuiltin="1"/>
    <cellStyle name="Акцент3" xfId="28" builtinId="37" customBuiltin="1"/>
    <cellStyle name="Акцент4" xfId="32" builtinId="41" customBuiltin="1"/>
    <cellStyle name="Акцент5" xfId="36" builtinId="45" customBuiltin="1"/>
    <cellStyle name="Акцент6" xfId="40" builtinId="49" customBuiltin="1"/>
    <cellStyle name="Ввод " xfId="12" builtinId="20" customBuiltin="1"/>
    <cellStyle name="Вывод" xfId="1" builtinId="21" customBuiltin="1"/>
    <cellStyle name="Вычисление" xfId="13" builtinId="22" customBuiltin="1"/>
    <cellStyle name="Гиперссылка" xfId="2" builtinId="8"/>
    <cellStyle name="Заголовок 1" xfId="5" builtinId="16" customBuiltin="1"/>
    <cellStyle name="Заголовок 2" xfId="6" builtinId="17" customBuiltin="1"/>
    <cellStyle name="Заголовок 3" xfId="7" builtinId="18" customBuiltin="1"/>
    <cellStyle name="Заголовок 4" xfId="8" builtinId="19" customBuiltin="1"/>
    <cellStyle name="Итог" xfId="19" builtinId="25" customBuiltin="1"/>
    <cellStyle name="Контрольная ячейка" xfId="15" builtinId="23" customBuiltin="1"/>
    <cellStyle name="Название" xfId="4" builtinId="15" customBuiltin="1"/>
    <cellStyle name="Нейтральный" xfId="11" builtinId="28" customBuiltin="1"/>
    <cellStyle name="Обычный" xfId="0" builtinId="0"/>
    <cellStyle name="Плохой" xfId="10" builtinId="27" customBuiltin="1"/>
    <cellStyle name="Пояснение" xfId="18" builtinId="53" customBuiltin="1"/>
    <cellStyle name="Примечание" xfId="17" builtinId="10" customBuiltin="1"/>
    <cellStyle name="Связанная ячейка" xfId="14" builtinId="24" customBuiltin="1"/>
    <cellStyle name="Текст предупреждения" xfId="16" builtinId="11" customBuiltin="1"/>
    <cellStyle name="Финансовый" xfId="3" builtinId="3"/>
    <cellStyle name="Хороший" xfId="9" builtinId="26" customBuiltin="1"/>
  </cellStyles>
  <dxfs count="0"/>
  <tableStyles count="0" defaultTableStyle="TableStyleMedium9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91"/>
  <sheetViews>
    <sheetView tabSelected="1" workbookViewId="0">
      <pane ySplit="3" topLeftCell="A4" activePane="bottomLeft" state="frozen"/>
      <selection pane="bottomLeft" activeCell="J91" sqref="J91"/>
    </sheetView>
  </sheetViews>
  <sheetFormatPr defaultRowHeight="15" x14ac:dyDescent="0.25"/>
  <cols>
    <col min="1" max="1" width="74" style="5" customWidth="1"/>
    <col min="2" max="2" width="19.28515625" style="2" customWidth="1"/>
    <col min="3" max="3" width="12.140625" style="3" customWidth="1"/>
    <col min="4" max="4" width="14.42578125" style="2" customWidth="1"/>
    <col min="5" max="5" width="0" style="1" hidden="1" customWidth="1"/>
    <col min="6" max="6" width="12.5703125" style="1" customWidth="1"/>
    <col min="7" max="7" width="10" style="1" bestFit="1" customWidth="1"/>
    <col min="8" max="8" width="10" style="1" customWidth="1"/>
    <col min="9" max="16384" width="9.140625" style="1"/>
  </cols>
  <sheetData>
    <row r="1" spans="1:4" s="6" customFormat="1" ht="42.75" customHeight="1" x14ac:dyDescent="0.25">
      <c r="A1" s="38" t="s">
        <v>7</v>
      </c>
      <c r="B1" s="38"/>
      <c r="C1" s="38"/>
      <c r="D1" s="38"/>
    </row>
    <row r="2" spans="1:4" s="6" customFormat="1" ht="15.75" x14ac:dyDescent="0.25">
      <c r="A2" s="22" t="s">
        <v>28</v>
      </c>
      <c r="B2" s="39" t="s">
        <v>51</v>
      </c>
      <c r="C2" s="39"/>
      <c r="D2" s="39"/>
    </row>
    <row r="3" spans="1:4" ht="57" x14ac:dyDescent="0.25">
      <c r="A3" s="7" t="s">
        <v>2</v>
      </c>
      <c r="B3" s="8" t="s">
        <v>27</v>
      </c>
      <c r="C3" s="9" t="s">
        <v>0</v>
      </c>
      <c r="D3" s="8" t="s">
        <v>1</v>
      </c>
    </row>
    <row r="4" spans="1:4" x14ac:dyDescent="0.25">
      <c r="A4" s="7" t="s">
        <v>52</v>
      </c>
      <c r="B4" s="8">
        <v>-74833.434000000125</v>
      </c>
      <c r="C4" s="36" t="s">
        <v>33</v>
      </c>
      <c r="D4" s="8"/>
    </row>
    <row r="5" spans="1:4" x14ac:dyDescent="0.25">
      <c r="A5" s="40" t="s">
        <v>29</v>
      </c>
      <c r="B5" s="40"/>
      <c r="C5" s="40"/>
      <c r="D5" s="40"/>
    </row>
    <row r="6" spans="1:4" x14ac:dyDescent="0.25">
      <c r="A6" s="11" t="s">
        <v>53</v>
      </c>
      <c r="B6" s="24">
        <v>1016738.32</v>
      </c>
      <c r="C6" s="33" t="s">
        <v>33</v>
      </c>
      <c r="D6" s="10"/>
    </row>
    <row r="7" spans="1:4" x14ac:dyDescent="0.25">
      <c r="A7" s="11" t="s">
        <v>54</v>
      </c>
      <c r="B7" s="24">
        <v>1067749.82</v>
      </c>
      <c r="C7" s="33" t="s">
        <v>33</v>
      </c>
      <c r="D7" s="10"/>
    </row>
    <row r="8" spans="1:4" x14ac:dyDescent="0.25">
      <c r="A8" s="11" t="s">
        <v>55</v>
      </c>
      <c r="B8" s="24">
        <f>B7-B6</f>
        <v>51011.500000000116</v>
      </c>
      <c r="C8" s="33" t="s">
        <v>33</v>
      </c>
      <c r="D8" s="10"/>
    </row>
    <row r="9" spans="1:4" x14ac:dyDescent="0.25">
      <c r="A9" s="12" t="s">
        <v>8</v>
      </c>
      <c r="B9" s="24">
        <f>B10</f>
        <v>10157.76</v>
      </c>
      <c r="C9" s="33" t="s">
        <v>33</v>
      </c>
      <c r="D9" s="10"/>
    </row>
    <row r="10" spans="1:4" x14ac:dyDescent="0.25">
      <c r="A10" s="12" t="s">
        <v>9</v>
      </c>
      <c r="B10" s="25">
        <f>450*12+396.48*12</f>
        <v>10157.76</v>
      </c>
      <c r="C10" s="14" t="s">
        <v>33</v>
      </c>
      <c r="D10" s="10"/>
    </row>
    <row r="11" spans="1:4" x14ac:dyDescent="0.25">
      <c r="A11" s="13" t="s">
        <v>56</v>
      </c>
      <c r="B11" s="26">
        <f>B6+B9-B10</f>
        <v>1016738.32</v>
      </c>
      <c r="C11" s="33" t="s">
        <v>33</v>
      </c>
      <c r="D11" s="15"/>
    </row>
    <row r="12" spans="1:4" x14ac:dyDescent="0.25">
      <c r="A12" s="41" t="s">
        <v>10</v>
      </c>
      <c r="B12" s="41"/>
      <c r="C12" s="41"/>
      <c r="D12" s="41"/>
    </row>
    <row r="13" spans="1:4" ht="15.75" thickBot="1" x14ac:dyDescent="0.3">
      <c r="A13" s="16" t="s">
        <v>11</v>
      </c>
      <c r="B13" s="27">
        <f>B14+B15</f>
        <v>196733.02000000002</v>
      </c>
      <c r="C13" s="33" t="s">
        <v>33</v>
      </c>
      <c r="D13" s="15"/>
    </row>
    <row r="14" spans="1:4" s="32" customFormat="1" ht="15.75" thickBot="1" x14ac:dyDescent="0.3">
      <c r="A14" s="34" t="s">
        <v>57</v>
      </c>
      <c r="B14" s="35">
        <v>94061.63</v>
      </c>
      <c r="C14" s="34" t="s">
        <v>4</v>
      </c>
      <c r="D14" s="35">
        <v>21524.400000000001</v>
      </c>
    </row>
    <row r="15" spans="1:4" s="32" customFormat="1" ht="15.75" thickBot="1" x14ac:dyDescent="0.3">
      <c r="A15" s="34" t="s">
        <v>58</v>
      </c>
      <c r="B15" s="35">
        <v>102671.39</v>
      </c>
      <c r="C15" s="34" t="s">
        <v>4</v>
      </c>
      <c r="D15" s="35">
        <v>21524.400000000001</v>
      </c>
    </row>
    <row r="16" spans="1:4" ht="29.25" thickBot="1" x14ac:dyDescent="0.3">
      <c r="A16" s="16" t="s">
        <v>12</v>
      </c>
      <c r="B16" s="27">
        <f>B18+B17</f>
        <v>75654.31</v>
      </c>
      <c r="C16" s="33" t="s">
        <v>33</v>
      </c>
      <c r="D16" s="15"/>
    </row>
    <row r="17" spans="1:4" s="32" customFormat="1" ht="15.75" thickBot="1" x14ac:dyDescent="0.3">
      <c r="A17" s="34" t="s">
        <v>59</v>
      </c>
      <c r="B17" s="35">
        <v>32118.959999999999</v>
      </c>
      <c r="C17" s="34" t="s">
        <v>4</v>
      </c>
      <c r="D17" s="35">
        <v>15861.22</v>
      </c>
    </row>
    <row r="18" spans="1:4" s="32" customFormat="1" ht="15.75" thickBot="1" x14ac:dyDescent="0.3">
      <c r="A18" s="34" t="s">
        <v>69</v>
      </c>
      <c r="B18" s="35">
        <v>43535.35</v>
      </c>
      <c r="C18" s="34" t="s">
        <v>4</v>
      </c>
      <c r="D18" s="35">
        <v>18862.8</v>
      </c>
    </row>
    <row r="19" spans="1:4" x14ac:dyDescent="0.25">
      <c r="A19" s="16" t="s">
        <v>13</v>
      </c>
      <c r="B19" s="27">
        <v>0</v>
      </c>
      <c r="C19" s="33" t="s">
        <v>33</v>
      </c>
      <c r="D19" s="31"/>
    </row>
    <row r="20" spans="1:4" ht="29.25" thickBot="1" x14ac:dyDescent="0.3">
      <c r="A20" s="16" t="s">
        <v>14</v>
      </c>
      <c r="B20" s="27">
        <f>SUM(B21:B27)</f>
        <v>27981.629999999997</v>
      </c>
      <c r="C20" s="33" t="s">
        <v>33</v>
      </c>
      <c r="D20" s="15"/>
    </row>
    <row r="21" spans="1:4" s="32" customFormat="1" ht="15.75" thickBot="1" x14ac:dyDescent="0.3">
      <c r="A21" s="34" t="s">
        <v>70</v>
      </c>
      <c r="B21" s="35">
        <v>2152.4</v>
      </c>
      <c r="C21" s="34" t="s">
        <v>4</v>
      </c>
      <c r="D21" s="35">
        <v>21524</v>
      </c>
    </row>
    <row r="22" spans="1:4" s="32" customFormat="1" ht="15.75" thickBot="1" x14ac:dyDescent="0.3">
      <c r="A22" s="34" t="s">
        <v>71</v>
      </c>
      <c r="B22" s="35">
        <v>2367.64</v>
      </c>
      <c r="C22" s="34" t="s">
        <v>4</v>
      </c>
      <c r="D22" s="35">
        <v>21524</v>
      </c>
    </row>
    <row r="23" spans="1:4" s="32" customFormat="1" ht="15.75" thickBot="1" x14ac:dyDescent="0.3">
      <c r="A23" s="34" t="s">
        <v>72</v>
      </c>
      <c r="B23" s="35">
        <v>1291.46</v>
      </c>
      <c r="C23" s="34" t="s">
        <v>4</v>
      </c>
      <c r="D23" s="35">
        <v>21524.400000000001</v>
      </c>
    </row>
    <row r="24" spans="1:4" s="32" customFormat="1" ht="15.75" thickBot="1" x14ac:dyDescent="0.3">
      <c r="A24" s="34" t="s">
        <v>73</v>
      </c>
      <c r="B24" s="35">
        <v>1937.2</v>
      </c>
      <c r="C24" s="34" t="s">
        <v>4</v>
      </c>
      <c r="D24" s="35">
        <v>21524.400000000001</v>
      </c>
    </row>
    <row r="25" spans="1:4" s="32" customFormat="1" ht="15.75" thickBot="1" x14ac:dyDescent="0.3">
      <c r="A25" s="34" t="s">
        <v>74</v>
      </c>
      <c r="B25" s="35">
        <v>2152.44</v>
      </c>
      <c r="C25" s="34" t="s">
        <v>4</v>
      </c>
      <c r="D25" s="35">
        <v>21524.400000000001</v>
      </c>
    </row>
    <row r="26" spans="1:4" s="32" customFormat="1" ht="15.75" thickBot="1" x14ac:dyDescent="0.3">
      <c r="A26" s="34" t="s">
        <v>60</v>
      </c>
      <c r="B26" s="35">
        <v>8825</v>
      </c>
      <c r="C26" s="34" t="s">
        <v>4</v>
      </c>
      <c r="D26" s="35">
        <v>21524.400000000001</v>
      </c>
    </row>
    <row r="27" spans="1:4" s="32" customFormat="1" ht="15.75" thickBot="1" x14ac:dyDescent="0.3">
      <c r="A27" s="34" t="s">
        <v>61</v>
      </c>
      <c r="B27" s="35">
        <v>9255.49</v>
      </c>
      <c r="C27" s="34" t="s">
        <v>4</v>
      </c>
      <c r="D27" s="35">
        <v>21524.400000000001</v>
      </c>
    </row>
    <row r="28" spans="1:4" ht="43.5" thickBot="1" x14ac:dyDescent="0.3">
      <c r="A28" s="16" t="s">
        <v>15</v>
      </c>
      <c r="B28" s="27">
        <f>SUM(B29:B46)</f>
        <v>99920.139999999985</v>
      </c>
      <c r="C28" s="33" t="s">
        <v>33</v>
      </c>
      <c r="D28" s="19"/>
    </row>
    <row r="29" spans="1:4" s="32" customFormat="1" ht="15.75" thickBot="1" x14ac:dyDescent="0.3">
      <c r="A29" s="34" t="s">
        <v>75</v>
      </c>
      <c r="B29" s="35">
        <v>1889.26</v>
      </c>
      <c r="C29" s="34" t="s">
        <v>32</v>
      </c>
      <c r="D29" s="35">
        <v>1</v>
      </c>
    </row>
    <row r="30" spans="1:4" s="32" customFormat="1" ht="15.75" thickBot="1" x14ac:dyDescent="0.3">
      <c r="A30" s="34" t="s">
        <v>76</v>
      </c>
      <c r="B30" s="35">
        <v>3205.94</v>
      </c>
      <c r="C30" s="34" t="s">
        <v>32</v>
      </c>
      <c r="D30" s="35">
        <v>2</v>
      </c>
    </row>
    <row r="31" spans="1:4" s="32" customFormat="1" ht="15.75" thickBot="1" x14ac:dyDescent="0.3">
      <c r="A31" s="34" t="s">
        <v>77</v>
      </c>
      <c r="B31" s="35">
        <v>441.9</v>
      </c>
      <c r="C31" s="34" t="s">
        <v>4</v>
      </c>
      <c r="D31" s="35">
        <v>0.15</v>
      </c>
    </row>
    <row r="32" spans="1:4" s="32" customFormat="1" ht="15.75" thickBot="1" x14ac:dyDescent="0.3">
      <c r="A32" s="34" t="s">
        <v>78</v>
      </c>
      <c r="B32" s="35">
        <v>248.9</v>
      </c>
      <c r="C32" s="34" t="s">
        <v>32</v>
      </c>
      <c r="D32" s="35">
        <v>1</v>
      </c>
    </row>
    <row r="33" spans="1:5" s="32" customFormat="1" ht="15.75" thickBot="1" x14ac:dyDescent="0.3">
      <c r="A33" s="34" t="s">
        <v>79</v>
      </c>
      <c r="B33" s="35">
        <v>3919.2</v>
      </c>
      <c r="C33" s="34" t="s">
        <v>32</v>
      </c>
      <c r="D33" s="35">
        <v>8</v>
      </c>
    </row>
    <row r="34" spans="1:5" s="32" customFormat="1" ht="15.75" thickBot="1" x14ac:dyDescent="0.3">
      <c r="A34" s="34" t="s">
        <v>80</v>
      </c>
      <c r="B34" s="35">
        <v>14013.65</v>
      </c>
      <c r="C34" s="34" t="s">
        <v>5</v>
      </c>
      <c r="D34" s="35">
        <v>35</v>
      </c>
    </row>
    <row r="35" spans="1:5" s="32" customFormat="1" ht="15.75" thickBot="1" x14ac:dyDescent="0.3">
      <c r="A35" s="34" t="s">
        <v>81</v>
      </c>
      <c r="B35" s="35">
        <v>2626.58</v>
      </c>
      <c r="C35" s="34" t="s">
        <v>32</v>
      </c>
      <c r="D35" s="35">
        <v>2</v>
      </c>
    </row>
    <row r="36" spans="1:5" s="32" customFormat="1" ht="15.75" thickBot="1" x14ac:dyDescent="0.3">
      <c r="A36" s="34" t="s">
        <v>82</v>
      </c>
      <c r="B36" s="35">
        <v>815.09</v>
      </c>
      <c r="C36" s="34" t="s">
        <v>36</v>
      </c>
      <c r="D36" s="35">
        <v>1</v>
      </c>
    </row>
    <row r="37" spans="1:5" s="32" customFormat="1" ht="15.75" thickBot="1" x14ac:dyDescent="0.3">
      <c r="A37" s="34" t="s">
        <v>83</v>
      </c>
      <c r="B37" s="35">
        <v>3613.75</v>
      </c>
      <c r="C37" s="34" t="s">
        <v>5</v>
      </c>
      <c r="D37" s="35">
        <v>25</v>
      </c>
    </row>
    <row r="38" spans="1:5" s="32" customFormat="1" ht="15.75" thickBot="1" x14ac:dyDescent="0.3">
      <c r="A38" s="34" t="s">
        <v>84</v>
      </c>
      <c r="B38" s="35">
        <v>3783.52</v>
      </c>
      <c r="C38" s="34" t="s">
        <v>5</v>
      </c>
      <c r="D38" s="35">
        <v>13</v>
      </c>
    </row>
    <row r="39" spans="1:5" s="32" customFormat="1" ht="15.75" thickBot="1" x14ac:dyDescent="0.3">
      <c r="A39" s="34" t="s">
        <v>85</v>
      </c>
      <c r="B39" s="35">
        <v>358.84</v>
      </c>
      <c r="C39" s="34" t="s">
        <v>32</v>
      </c>
      <c r="D39" s="35">
        <v>1</v>
      </c>
    </row>
    <row r="40" spans="1:5" s="32" customFormat="1" ht="15.75" thickBot="1" x14ac:dyDescent="0.3">
      <c r="A40" s="34" t="s">
        <v>86</v>
      </c>
      <c r="B40" s="35">
        <v>31186.799999999999</v>
      </c>
      <c r="C40" s="34" t="s">
        <v>36</v>
      </c>
      <c r="D40" s="35">
        <v>1</v>
      </c>
    </row>
    <row r="41" spans="1:5" s="32" customFormat="1" ht="15.75" thickBot="1" x14ac:dyDescent="0.3">
      <c r="A41" s="34" t="s">
        <v>46</v>
      </c>
      <c r="B41" s="35">
        <v>3227.76</v>
      </c>
      <c r="C41" s="34" t="s">
        <v>4</v>
      </c>
      <c r="D41" s="35">
        <v>18</v>
      </c>
    </row>
    <row r="42" spans="1:5" s="32" customFormat="1" ht="15.75" thickBot="1" x14ac:dyDescent="0.3">
      <c r="A42" s="34" t="s">
        <v>87</v>
      </c>
      <c r="B42" s="35">
        <v>4402.84</v>
      </c>
      <c r="C42" s="34" t="s">
        <v>32</v>
      </c>
      <c r="D42" s="35">
        <v>2</v>
      </c>
    </row>
    <row r="43" spans="1:5" s="32" customFormat="1" ht="15.75" thickBot="1" x14ac:dyDescent="0.3">
      <c r="A43" s="34" t="s">
        <v>47</v>
      </c>
      <c r="B43" s="35">
        <v>1472.4</v>
      </c>
      <c r="C43" s="34" t="s">
        <v>32</v>
      </c>
      <c r="D43" s="35">
        <v>10</v>
      </c>
    </row>
    <row r="44" spans="1:5" s="32" customFormat="1" ht="15.75" thickBot="1" x14ac:dyDescent="0.3">
      <c r="A44" s="34" t="s">
        <v>88</v>
      </c>
      <c r="B44" s="35">
        <v>255.27</v>
      </c>
      <c r="C44" s="34" t="s">
        <v>89</v>
      </c>
      <c r="D44" s="35">
        <v>1</v>
      </c>
    </row>
    <row r="45" spans="1:5" s="32" customFormat="1" ht="15.75" thickBot="1" x14ac:dyDescent="0.3">
      <c r="A45" s="34" t="s">
        <v>48</v>
      </c>
      <c r="B45" s="35">
        <v>6716.04</v>
      </c>
      <c r="C45" s="34" t="s">
        <v>32</v>
      </c>
      <c r="D45" s="35">
        <v>12</v>
      </c>
    </row>
    <row r="46" spans="1:5" s="32" customFormat="1" ht="15.75" thickBot="1" x14ac:dyDescent="0.3">
      <c r="A46" s="34" t="s">
        <v>50</v>
      </c>
      <c r="B46" s="35">
        <v>17742.400000000001</v>
      </c>
      <c r="C46" s="34" t="s">
        <v>32</v>
      </c>
      <c r="D46" s="35">
        <v>16</v>
      </c>
    </row>
    <row r="47" spans="1:5" ht="43.5" thickBot="1" x14ac:dyDescent="0.3">
      <c r="A47" s="16" t="s">
        <v>16</v>
      </c>
      <c r="B47" s="27">
        <f>SUM(B48:B66)</f>
        <v>145537.05000000002</v>
      </c>
      <c r="C47" s="33" t="s">
        <v>33</v>
      </c>
      <c r="D47" s="15"/>
      <c r="E47" s="4" t="s">
        <v>3</v>
      </c>
    </row>
    <row r="48" spans="1:5" s="32" customFormat="1" ht="15.75" thickBot="1" x14ac:dyDescent="0.3">
      <c r="A48" s="34" t="s">
        <v>90</v>
      </c>
      <c r="B48" s="35">
        <v>1117</v>
      </c>
      <c r="C48" s="34" t="s">
        <v>32</v>
      </c>
      <c r="D48" s="35">
        <v>1</v>
      </c>
    </row>
    <row r="49" spans="1:4" s="32" customFormat="1" ht="15.75" thickBot="1" x14ac:dyDescent="0.3">
      <c r="A49" s="34" t="s">
        <v>39</v>
      </c>
      <c r="B49" s="35">
        <v>1810.31</v>
      </c>
      <c r="C49" s="34" t="s">
        <v>31</v>
      </c>
      <c r="D49" s="35">
        <v>1</v>
      </c>
    </row>
    <row r="50" spans="1:4" s="32" customFormat="1" ht="15.75" thickBot="1" x14ac:dyDescent="0.3">
      <c r="A50" s="34" t="s">
        <v>40</v>
      </c>
      <c r="B50" s="35">
        <v>1810.31</v>
      </c>
      <c r="C50" s="34" t="s">
        <v>31</v>
      </c>
      <c r="D50" s="35">
        <v>1</v>
      </c>
    </row>
    <row r="51" spans="1:4" s="32" customFormat="1" ht="15.75" thickBot="1" x14ac:dyDescent="0.3">
      <c r="A51" s="34" t="s">
        <v>41</v>
      </c>
      <c r="B51" s="35">
        <v>1810.31</v>
      </c>
      <c r="C51" s="34" t="s">
        <v>31</v>
      </c>
      <c r="D51" s="35">
        <v>1</v>
      </c>
    </row>
    <row r="52" spans="1:4" s="32" customFormat="1" ht="15.75" thickBot="1" x14ac:dyDescent="0.3">
      <c r="A52" s="34" t="s">
        <v>34</v>
      </c>
      <c r="B52" s="35">
        <v>843.48</v>
      </c>
      <c r="C52" s="34" t="s">
        <v>36</v>
      </c>
      <c r="D52" s="35">
        <v>1</v>
      </c>
    </row>
    <row r="53" spans="1:4" s="32" customFormat="1" ht="15.75" thickBot="1" x14ac:dyDescent="0.3">
      <c r="A53" s="34" t="s">
        <v>35</v>
      </c>
      <c r="B53" s="35">
        <v>1117.43</v>
      </c>
      <c r="C53" s="34" t="s">
        <v>32</v>
      </c>
      <c r="D53" s="35">
        <v>1</v>
      </c>
    </row>
    <row r="54" spans="1:4" s="32" customFormat="1" ht="15.75" thickBot="1" x14ac:dyDescent="0.3">
      <c r="A54" s="34" t="s">
        <v>42</v>
      </c>
      <c r="B54" s="35">
        <v>8401.06</v>
      </c>
      <c r="C54" s="34" t="s">
        <v>5</v>
      </c>
      <c r="D54" s="35">
        <v>34</v>
      </c>
    </row>
    <row r="55" spans="1:4" s="32" customFormat="1" ht="15.75" thickBot="1" x14ac:dyDescent="0.3">
      <c r="A55" s="34" t="s">
        <v>91</v>
      </c>
      <c r="B55" s="35">
        <v>847.16</v>
      </c>
      <c r="C55" s="34" t="s">
        <v>32</v>
      </c>
      <c r="D55" s="35">
        <v>1</v>
      </c>
    </row>
    <row r="56" spans="1:4" s="32" customFormat="1" ht="15.75" thickBot="1" x14ac:dyDescent="0.3">
      <c r="A56" s="34" t="s">
        <v>92</v>
      </c>
      <c r="B56" s="35">
        <v>46714.93</v>
      </c>
      <c r="C56" s="34" t="s">
        <v>93</v>
      </c>
      <c r="D56" s="35">
        <v>1</v>
      </c>
    </row>
    <row r="57" spans="1:4" s="32" customFormat="1" ht="15.75" thickBot="1" x14ac:dyDescent="0.3">
      <c r="A57" s="34" t="s">
        <v>94</v>
      </c>
      <c r="B57" s="35">
        <v>10268.44</v>
      </c>
      <c r="C57" s="34" t="s">
        <v>95</v>
      </c>
      <c r="D57" s="35">
        <v>13</v>
      </c>
    </row>
    <row r="58" spans="1:4" s="32" customFormat="1" ht="15.75" thickBot="1" x14ac:dyDescent="0.3">
      <c r="A58" s="34" t="s">
        <v>96</v>
      </c>
      <c r="B58" s="35">
        <v>694.5</v>
      </c>
      <c r="C58" s="34" t="s">
        <v>17</v>
      </c>
      <c r="D58" s="35">
        <v>1</v>
      </c>
    </row>
    <row r="59" spans="1:4" s="32" customFormat="1" ht="15.75" thickBot="1" x14ac:dyDescent="0.3">
      <c r="A59" s="34" t="s">
        <v>97</v>
      </c>
      <c r="B59" s="35">
        <v>2849.4</v>
      </c>
      <c r="C59" s="34" t="s">
        <v>32</v>
      </c>
      <c r="D59" s="35">
        <v>2</v>
      </c>
    </row>
    <row r="60" spans="1:4" s="32" customFormat="1" ht="15.75" thickBot="1" x14ac:dyDescent="0.3">
      <c r="A60" s="34" t="s">
        <v>43</v>
      </c>
      <c r="B60" s="35">
        <v>3984.14</v>
      </c>
      <c r="C60" s="34" t="s">
        <v>32</v>
      </c>
      <c r="D60" s="35">
        <v>2</v>
      </c>
    </row>
    <row r="61" spans="1:4" s="32" customFormat="1" ht="15.75" thickBot="1" x14ac:dyDescent="0.3">
      <c r="A61" s="34" t="s">
        <v>98</v>
      </c>
      <c r="B61" s="35">
        <v>6421.71</v>
      </c>
      <c r="C61" s="34" t="s">
        <v>5</v>
      </c>
      <c r="D61" s="35">
        <v>3</v>
      </c>
    </row>
    <row r="62" spans="1:4" s="32" customFormat="1" ht="15.75" thickBot="1" x14ac:dyDescent="0.3">
      <c r="A62" s="34" t="s">
        <v>99</v>
      </c>
      <c r="B62" s="35">
        <v>16083.6</v>
      </c>
      <c r="C62" s="34" t="s">
        <v>32</v>
      </c>
      <c r="D62" s="35">
        <v>12</v>
      </c>
    </row>
    <row r="63" spans="1:4" s="32" customFormat="1" ht="15.75" thickBot="1" x14ac:dyDescent="0.3">
      <c r="A63" s="34" t="s">
        <v>45</v>
      </c>
      <c r="B63" s="35">
        <v>1546</v>
      </c>
      <c r="C63" s="34" t="s">
        <v>32</v>
      </c>
      <c r="D63" s="35">
        <v>2</v>
      </c>
    </row>
    <row r="64" spans="1:4" s="32" customFormat="1" ht="15.75" thickBot="1" x14ac:dyDescent="0.3">
      <c r="A64" s="34" t="s">
        <v>100</v>
      </c>
      <c r="B64" s="35">
        <v>26913.08</v>
      </c>
      <c r="C64" s="34" t="s">
        <v>5</v>
      </c>
      <c r="D64" s="35">
        <v>10.3</v>
      </c>
    </row>
    <row r="65" spans="1:4" s="32" customFormat="1" ht="15.75" thickBot="1" x14ac:dyDescent="0.3">
      <c r="A65" s="34" t="s">
        <v>49</v>
      </c>
      <c r="B65" s="35">
        <v>270.14</v>
      </c>
      <c r="C65" s="34" t="s">
        <v>44</v>
      </c>
      <c r="D65" s="35">
        <v>1</v>
      </c>
    </row>
    <row r="66" spans="1:4" s="32" customFormat="1" ht="15.75" thickBot="1" x14ac:dyDescent="0.3">
      <c r="A66" s="34" t="s">
        <v>101</v>
      </c>
      <c r="B66" s="35">
        <v>12034.05</v>
      </c>
      <c r="C66" s="34" t="s">
        <v>32</v>
      </c>
      <c r="D66" s="35">
        <v>1</v>
      </c>
    </row>
    <row r="67" spans="1:4" ht="28.5" x14ac:dyDescent="0.25">
      <c r="A67" s="16" t="s">
        <v>18</v>
      </c>
      <c r="B67" s="27">
        <v>0</v>
      </c>
      <c r="C67" s="33" t="s">
        <v>33</v>
      </c>
      <c r="D67" s="15"/>
    </row>
    <row r="68" spans="1:4" ht="28.5" x14ac:dyDescent="0.25">
      <c r="A68" s="16" t="s">
        <v>19</v>
      </c>
      <c r="B68" s="27">
        <v>0</v>
      </c>
      <c r="C68" s="33" t="s">
        <v>33</v>
      </c>
      <c r="D68" s="15"/>
    </row>
    <row r="69" spans="1:4" x14ac:dyDescent="0.25">
      <c r="A69" s="16" t="s">
        <v>20</v>
      </c>
      <c r="B69" s="27">
        <v>0</v>
      </c>
      <c r="C69" s="33" t="s">
        <v>33</v>
      </c>
      <c r="D69" s="15"/>
    </row>
    <row r="70" spans="1:4" ht="28.5" x14ac:dyDescent="0.25">
      <c r="A70" s="16" t="s">
        <v>21</v>
      </c>
      <c r="B70" s="27">
        <f>SUM(B71:B71)</f>
        <v>0</v>
      </c>
      <c r="C70" s="33" t="s">
        <v>33</v>
      </c>
      <c r="D70" s="15"/>
    </row>
    <row r="71" spans="1:4" s="17" customFormat="1" x14ac:dyDescent="0.25">
      <c r="A71" s="23"/>
      <c r="B71" s="28"/>
      <c r="C71" s="30"/>
      <c r="D71" s="23"/>
    </row>
    <row r="72" spans="1:4" ht="28.5" x14ac:dyDescent="0.25">
      <c r="A72" s="16" t="s">
        <v>22</v>
      </c>
      <c r="B72" s="27">
        <v>0</v>
      </c>
      <c r="C72" s="33" t="s">
        <v>33</v>
      </c>
      <c r="D72" s="15"/>
    </row>
    <row r="73" spans="1:4" ht="29.25" thickBot="1" x14ac:dyDescent="0.3">
      <c r="A73" s="16" t="s">
        <v>23</v>
      </c>
      <c r="B73" s="27">
        <f>B74+B75</f>
        <v>45373.440000000002</v>
      </c>
      <c r="C73" s="33" t="s">
        <v>33</v>
      </c>
      <c r="D73" s="15"/>
    </row>
    <row r="74" spans="1:4" s="32" customFormat="1" ht="15.75" thickBot="1" x14ac:dyDescent="0.3">
      <c r="A74" s="34" t="s">
        <v>62</v>
      </c>
      <c r="B74" s="35">
        <v>21696.6</v>
      </c>
      <c r="C74" s="34" t="s">
        <v>4</v>
      </c>
      <c r="D74" s="35">
        <v>21524.400000000001</v>
      </c>
    </row>
    <row r="75" spans="1:4" s="32" customFormat="1" ht="15.75" thickBot="1" x14ac:dyDescent="0.3">
      <c r="A75" s="34" t="s">
        <v>63</v>
      </c>
      <c r="B75" s="35">
        <v>23676.84</v>
      </c>
      <c r="C75" s="34" t="s">
        <v>4</v>
      </c>
      <c r="D75" s="35">
        <v>21524.400000000001</v>
      </c>
    </row>
    <row r="76" spans="1:4" ht="28.5" x14ac:dyDescent="0.25">
      <c r="A76" s="16" t="s">
        <v>24</v>
      </c>
      <c r="B76" s="27">
        <v>0</v>
      </c>
      <c r="C76" s="33" t="s">
        <v>33</v>
      </c>
      <c r="D76" s="15"/>
    </row>
    <row r="77" spans="1:4" ht="43.5" thickBot="1" x14ac:dyDescent="0.3">
      <c r="A77" s="16" t="s">
        <v>25</v>
      </c>
      <c r="B77" s="27">
        <f>SUM(B78:B85)</f>
        <v>149654.81</v>
      </c>
      <c r="C77" s="33" t="s">
        <v>33</v>
      </c>
      <c r="D77" s="15"/>
    </row>
    <row r="78" spans="1:4" s="32" customFormat="1" ht="15.75" thickBot="1" x14ac:dyDescent="0.3">
      <c r="A78" s="34" t="s">
        <v>102</v>
      </c>
      <c r="B78" s="35">
        <v>2895.31</v>
      </c>
      <c r="C78" s="34" t="s">
        <v>37</v>
      </c>
      <c r="D78" s="35">
        <v>11.2</v>
      </c>
    </row>
    <row r="79" spans="1:4" s="32" customFormat="1" ht="15.75" thickBot="1" x14ac:dyDescent="0.3">
      <c r="A79" s="34" t="s">
        <v>103</v>
      </c>
      <c r="B79" s="35">
        <v>4202.22</v>
      </c>
      <c r="C79" s="34" t="s">
        <v>32</v>
      </c>
      <c r="D79" s="35">
        <v>1</v>
      </c>
    </row>
    <row r="80" spans="1:4" s="32" customFormat="1" ht="15.75" thickBot="1" x14ac:dyDescent="0.3">
      <c r="A80" s="34" t="s">
        <v>65</v>
      </c>
      <c r="B80" s="35">
        <v>365.91</v>
      </c>
      <c r="C80" s="34" t="s">
        <v>4</v>
      </c>
      <c r="D80" s="35">
        <v>21524.400000000001</v>
      </c>
    </row>
    <row r="81" spans="1:4" s="32" customFormat="1" ht="15.75" thickBot="1" x14ac:dyDescent="0.3">
      <c r="A81" s="34" t="s">
        <v>104</v>
      </c>
      <c r="B81" s="35">
        <v>365.91</v>
      </c>
      <c r="C81" s="34" t="s">
        <v>4</v>
      </c>
      <c r="D81" s="35">
        <v>21524.400000000001</v>
      </c>
    </row>
    <row r="82" spans="1:4" s="32" customFormat="1" ht="15.75" thickBot="1" x14ac:dyDescent="0.3">
      <c r="A82" s="34" t="s">
        <v>105</v>
      </c>
      <c r="B82" s="35">
        <v>2519.1999999999998</v>
      </c>
      <c r="C82" s="34" t="s">
        <v>4</v>
      </c>
      <c r="D82" s="35">
        <v>470</v>
      </c>
    </row>
    <row r="83" spans="1:4" s="32" customFormat="1" ht="15.75" thickBot="1" x14ac:dyDescent="0.3">
      <c r="A83" s="34" t="s">
        <v>64</v>
      </c>
      <c r="B83" s="35">
        <v>64915.78</v>
      </c>
      <c r="C83" s="34" t="s">
        <v>4</v>
      </c>
      <c r="D83" s="35">
        <v>21523.8</v>
      </c>
    </row>
    <row r="84" spans="1:4" s="32" customFormat="1" ht="15.75" thickBot="1" x14ac:dyDescent="0.3">
      <c r="A84" s="34" t="s">
        <v>106</v>
      </c>
      <c r="B84" s="35">
        <v>72106.740000000005</v>
      </c>
      <c r="C84" s="34" t="s">
        <v>4</v>
      </c>
      <c r="D84" s="35">
        <v>21524.400000000001</v>
      </c>
    </row>
    <row r="85" spans="1:4" s="32" customFormat="1" ht="15.75" thickBot="1" x14ac:dyDescent="0.3">
      <c r="A85" s="34" t="s">
        <v>107</v>
      </c>
      <c r="B85" s="35">
        <v>2283.7399999999998</v>
      </c>
      <c r="C85" s="34" t="s">
        <v>38</v>
      </c>
      <c r="D85" s="35">
        <v>0.35</v>
      </c>
    </row>
    <row r="86" spans="1:4" x14ac:dyDescent="0.25">
      <c r="A86" s="16" t="s">
        <v>26</v>
      </c>
      <c r="B86" s="27">
        <f>B87+B88</f>
        <v>52938.03</v>
      </c>
      <c r="C86" s="33" t="s">
        <v>33</v>
      </c>
      <c r="D86" s="15"/>
    </row>
    <row r="87" spans="1:4" ht="30" x14ac:dyDescent="0.25">
      <c r="A87" s="20" t="s">
        <v>30</v>
      </c>
      <c r="B87" s="29">
        <f>D87*5*12</f>
        <v>3600</v>
      </c>
      <c r="C87" s="21" t="s">
        <v>6</v>
      </c>
      <c r="D87" s="18">
        <v>60</v>
      </c>
    </row>
    <row r="88" spans="1:4" x14ac:dyDescent="0.25">
      <c r="A88" s="20" t="s">
        <v>108</v>
      </c>
      <c r="B88" s="29">
        <v>49338.03</v>
      </c>
      <c r="C88" s="37" t="s">
        <v>33</v>
      </c>
      <c r="D88" s="18"/>
    </row>
    <row r="89" spans="1:4" x14ac:dyDescent="0.25">
      <c r="A89" s="13" t="s">
        <v>66</v>
      </c>
      <c r="B89" s="27">
        <f>B13+B16+B19+B20+B28+B47+B67+B68+B69+B70+B72+B73+B76+B77</f>
        <v>740854.40000000014</v>
      </c>
      <c r="C89" s="33" t="s">
        <v>33</v>
      </c>
      <c r="D89" s="15"/>
    </row>
    <row r="90" spans="1:4" x14ac:dyDescent="0.25">
      <c r="A90" s="13" t="s">
        <v>67</v>
      </c>
      <c r="B90" s="27">
        <f>B89*1.2+B86</f>
        <v>941963.31000000017</v>
      </c>
      <c r="C90" s="33" t="s">
        <v>33</v>
      </c>
      <c r="D90" s="15"/>
    </row>
    <row r="91" spans="1:4" x14ac:dyDescent="0.25">
      <c r="A91" s="13" t="s">
        <v>68</v>
      </c>
      <c r="B91" s="27">
        <f>B4+B6+B9-B90</f>
        <v>10099.335999999661</v>
      </c>
      <c r="C91" s="33" t="s">
        <v>33</v>
      </c>
      <c r="D91" s="15"/>
    </row>
  </sheetData>
  <sheetProtection formatCells="0" formatColumns="0" formatRows="0" sort="0" autoFilter="0" pivotTables="0"/>
  <mergeCells count="4">
    <mergeCell ref="A1:D1"/>
    <mergeCell ref="B2:D2"/>
    <mergeCell ref="A5:D5"/>
    <mergeCell ref="A12:D12"/>
  </mergeCells>
  <hyperlinks>
    <hyperlink ref="C3" location="Ед.изм.!A1" display="Ед.изм."/>
  </hyperlinks>
  <pageMargins left="0.7" right="0.7" top="0.75" bottom="0.75" header="0.3" footer="0.3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Батарейный мкр, д. 4</vt:lpstr>
      <vt:lpstr>'Батарейный мкр, д. 4'!Область_печати</vt:lpstr>
    </vt:vector>
  </TitlesOfParts>
  <Company>лидер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комп</dc:creator>
  <cp:lastModifiedBy>Ольга Соломко Михайловна</cp:lastModifiedBy>
  <cp:lastPrinted>2022-03-09T00:03:43Z</cp:lastPrinted>
  <dcterms:created xsi:type="dcterms:W3CDTF">2016-03-18T02:51:51Z</dcterms:created>
  <dcterms:modified xsi:type="dcterms:W3CDTF">2023-03-09T00:31:48Z</dcterms:modified>
</cp:coreProperties>
</file>